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2\3 раздел\1 квартал\"/>
    </mc:Choice>
  </mc:AlternateContent>
  <bookViews>
    <workbookView xWindow="0" yWindow="0" windowWidth="28800" windowHeight="13020"/>
  </bookViews>
  <sheets>
    <sheet name="Бюджет" sheetId="2" r:id="rId1"/>
  </sheets>
  <definedNames>
    <definedName name="_xlnm.Print_Titles" localSheetId="0">Бюджет!$3:$4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2" l="1"/>
  <c r="F78" i="2"/>
  <c r="F77" i="2"/>
  <c r="F22" i="2"/>
  <c r="F14" i="2"/>
  <c r="E79" i="2" l="1"/>
  <c r="E73" i="2"/>
  <c r="E68" i="2"/>
  <c r="E62" i="2"/>
  <c r="E54" i="2"/>
  <c r="E51" i="2"/>
  <c r="E42" i="2"/>
  <c r="E39" i="2"/>
  <c r="E18" i="2"/>
  <c r="E16" i="2"/>
  <c r="E6" i="2"/>
  <c r="F21" i="2" l="1"/>
  <c r="F83" i="2" l="1"/>
  <c r="F76" i="2"/>
  <c r="F79" i="2"/>
  <c r="F80" i="2"/>
  <c r="F82" i="2"/>
  <c r="F75" i="2" l="1"/>
  <c r="F7" i="2" l="1"/>
  <c r="F8" i="2"/>
  <c r="F9" i="2"/>
  <c r="F10" i="2"/>
  <c r="F11" i="2"/>
  <c r="F12" i="2"/>
  <c r="F13" i="2"/>
  <c r="F15" i="2"/>
  <c r="F16" i="2"/>
  <c r="F17" i="2"/>
  <c r="F18" i="2"/>
  <c r="F19" i="2"/>
  <c r="F20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6" i="2" l="1"/>
</calcChain>
</file>

<file path=xl/sharedStrings.xml><?xml version="1.0" encoding="utf-8"?>
<sst xmlns="http://schemas.openxmlformats.org/spreadsheetml/2006/main" count="223" uniqueCount="104">
  <si>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</si>
  <si>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</si>
  <si>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</si>
  <si>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</si>
  <si>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</si>
  <si>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</si>
  <si>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</si>
  <si>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</si>
  <si>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</si>
  <si>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</si>
  <si>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</si>
  <si>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</si>
  <si>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</si>
  <si>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</si>
  <si>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</si>
  <si>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</si>
  <si>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</si>
  <si>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</si>
  <si>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</si>
  <si>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</si>
  <si>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</si>
  <si>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</si>
  <si>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</si>
  <si>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</si>
  <si>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</si>
  <si>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</si>
  <si>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</si>
  <si>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</si>
  <si>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</si>
  <si>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</si>
  <si>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</si>
  <si>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</si>
  <si>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</si>
  <si>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</si>
  <si>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</si>
  <si>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</si>
  <si>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</si>
  <si>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</si>
  <si>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</si>
  <si>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</si>
  <si>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</si>
  <si>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</si>
  <si>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</si>
  <si>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</si>
  <si>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</si>
  <si>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</si>
  <si>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</si>
  <si>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</si>
  <si>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</si>
  <si>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</si>
  <si>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</si>
  <si>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</si>
  <si>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</si>
  <si>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</si>
  <si>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</si>
  <si>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</si>
  <si>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</si>
  <si>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</si>
  <si>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</si>
  <si>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</si>
  <si>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</si>
  <si>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</si>
  <si>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</si>
  <si>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</si>
  <si>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</si>
  <si>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</si>
  <si>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</si>
  <si>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подраздел</t>
  </si>
  <si>
    <t>раздел</t>
  </si>
  <si>
    <t>Коды бюджетной классификации</t>
  </si>
  <si>
    <t>Наименование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</si>
  <si>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</si>
  <si>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</si>
  <si>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</si>
  <si>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</si>
  <si>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</si>
  <si>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</si>
  <si>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</si>
  <si>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</si>
  <si>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</si>
  <si>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</si>
  <si>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</si>
  <si>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</si>
  <si>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</si>
  <si>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</si>
  <si>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Бюджет субъекта РФ</t>
  </si>
  <si>
    <t>Скорая медицинская помощь</t>
  </si>
  <si>
    <t>Благоустройство</t>
  </si>
  <si>
    <t>ед. изм. тыс. рублей</t>
  </si>
  <si>
    <t>Сравнение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</si>
  <si>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</si>
  <si>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</si>
  <si>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</si>
  <si>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</si>
  <si>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2</t>
  </si>
  <si>
    <t>3</t>
  </si>
  <si>
    <t>ИТОГО:</t>
  </si>
  <si>
    <t>Исполнение на 01.04.2021</t>
  </si>
  <si>
    <t>Миграционная политика</t>
  </si>
  <si>
    <t xml:space="preserve">ОБЩЕГОСУДАРСТВЕННЫЕ ВОПРОСЫ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</si>
  <si>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</si>
  <si>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</si>
  <si>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 расходах бюджета субъекта по разделам и подразделам классификации расходов бюджетов за первый квартал 2022 года в сравнении с соответствующим периодом прошлого года</t>
  </si>
  <si>
    <t>Исполнение на 01.04.2022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</si>
</sst>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3" fillId="0" borderId="0" xfId="1" applyFont="1"/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/>
    <xf numFmtId="0" fontId="5" fillId="0" borderId="0" xfId="1" applyNumberFormat="1" applyFont="1" applyFill="1" applyAlignment="1" applyProtection="1">
      <alignment horizontal="center"/>
      <protection hidden="1"/>
    </xf>
    <xf numFmtId="4" fontId="3" fillId="0" borderId="0" xfId="1" applyNumberFormat="1" applyFont="1"/>
    <xf numFmtId="4" fontId="3" fillId="0" borderId="0" xfId="1" applyNumberFormat="1" applyFont="1" applyFill="1"/>
    <xf numFmtId="0" fontId="3" fillId="0" borderId="0" xfId="1" applyFont="1" applyFill="1"/>
    <xf numFmtId="0" fontId="3" fillId="0" borderId="0" xfId="1" applyFont="1" applyBorder="1"/>
    <xf numFmtId="164" fontId="4" fillId="0" borderId="0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1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top" wrapText="1"/>
      <protection hidden="1"/>
    </xf>
    <xf numFmtId="1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8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>
      <alignment horizontal="right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showGridLines="0" tabSelected="1" zoomScale="145" zoomScaleNormal="145" workbookViewId="0">
      <selection activeCell="D6" sqref="D6"/>
    </sheetView>
  </sheetViews>
  <sheetFormatPr defaultColWidth="9.140625" defaultRowHeight="12.75" x14ac:dyDescent="0.2"/>
  <cols>
    <col min="1" max="1" width="29" style="1" customWidth="1"/>
    <col min="2" max="3" width="7.7109375" style="11" customWidth="1"/>
    <col min="4" max="4" width="13.140625" style="15" customWidth="1"/>
    <col min="5" max="5" width="13.28515625" style="15" customWidth="1"/>
    <col min="6" max="6" width="10.28515625" style="18" customWidth="1"/>
    <col min="7" max="7" width="11" style="23" customWidth="1"/>
    <col min="8" max="8" width="13" style="1" customWidth="1"/>
    <col min="9" max="9" width="13.140625" style="1" customWidth="1"/>
    <col min="10" max="211" width="9.140625" style="1" customWidth="1"/>
    <col min="212" max="16384" width="9.140625" style="1"/>
  </cols>
  <sheetData>
    <row r="1" spans="1:9" ht="48" customHeight="1" x14ac:dyDescent="0.2">
      <c r="A1" s="41" t="s">
        <v>102</v>
      </c>
      <c r="B1" s="41"/>
      <c r="C1" s="41"/>
      <c r="D1" s="41"/>
      <c r="E1" s="41"/>
      <c r="F1" s="41"/>
    </row>
    <row r="2" spans="1:9" x14ac:dyDescent="0.2">
      <c r="A2" s="13"/>
      <c r="B2" s="13"/>
      <c r="C2" s="13"/>
      <c r="D2" s="13"/>
      <c r="E2" s="45" t="s">
        <v>88</v>
      </c>
      <c r="F2" s="45"/>
    </row>
    <row r="3" spans="1:9" ht="30" customHeight="1" x14ac:dyDescent="0.2">
      <c r="A3" s="43" t="s">
        <v>70</v>
      </c>
      <c r="B3" s="44" t="s">
        <v>69</v>
      </c>
      <c r="C3" s="44"/>
      <c r="D3" s="42" t="s">
        <v>85</v>
      </c>
      <c r="E3" s="42"/>
      <c r="F3" s="42"/>
    </row>
    <row r="4" spans="1:9" ht="27.75" customHeight="1" x14ac:dyDescent="0.2">
      <c r="A4" s="43"/>
      <c r="B4" s="30" t="s">
        <v>68</v>
      </c>
      <c r="C4" s="30" t="s">
        <v>67</v>
      </c>
      <c r="D4" s="39" t="s">
        <v>97</v>
      </c>
      <c r="E4" s="31" t="s">
        <v>103</v>
      </c>
      <c r="F4" s="32" t="s">
        <v>89</v>
      </c>
    </row>
    <row r="5" spans="1:9" x14ac:dyDescent="0.2">
      <c r="A5" s="33">
        <v>1</v>
      </c>
      <c r="B5" s="30" t="s">
        <v>94</v>
      </c>
      <c r="C5" s="30" t="s">
        <v>95</v>
      </c>
      <c r="D5" s="39">
        <v>4</v>
      </c>
      <c r="E5" s="31">
        <v>5</v>
      </c>
      <c r="F5" s="37">
        <v>6</v>
      </c>
    </row>
    <row r="6" spans="1:9" ht="21" customHeight="1" x14ac:dyDescent="0.2">
      <c r="A6" s="34" t="s">
        <v>99</v>
      </c>
      <c r="B6" s="6" t="s">
        <v>71</v>
      </c>
      <c r="C6" s="6" t="s">
        <v>81</v>
      </c>
      <c r="D6" s="29">
        <v>868525.37</v>
      </c>
      <c r="E6" s="29">
        <f>SUM(E7:E15)</f>
        <v>879233.72</v>
      </c>
      <c r="F6" s="35">
        <f>E6/D6</f>
        <v>1.0123293462342959</v>
      </c>
    </row>
    <row r="7" spans="1:9" ht="36" customHeight="1" x14ac:dyDescent="0.2">
      <c r="A7" s="36" t="s">
        <v>66</v>
      </c>
      <c r="B7" s="7" t="s">
        <v>71</v>
      </c>
      <c r="C7" s="7" t="s">
        <v>80</v>
      </c>
      <c r="D7" s="28">
        <v>20128.830000000002</v>
      </c>
      <c r="E7" s="28">
        <v>18312.07</v>
      </c>
      <c r="F7" s="38">
        <f t="shared" ref="F7:F71" si="0">E7/D7</f>
        <v>0.9097433879664143</v>
      </c>
      <c r="I7" s="5"/>
    </row>
    <row r="8" spans="1:9" ht="48" customHeight="1" x14ac:dyDescent="0.2">
      <c r="A8" s="36" t="s">
        <v>65</v>
      </c>
      <c r="B8" s="7" t="s">
        <v>71</v>
      </c>
      <c r="C8" s="7" t="s">
        <v>79</v>
      </c>
      <c r="D8" s="28">
        <v>83499.460000000006</v>
      </c>
      <c r="E8" s="28">
        <v>99630.7</v>
      </c>
      <c r="F8" s="38">
        <f t="shared" si="0"/>
        <v>1.1931897523648656</v>
      </c>
    </row>
    <row r="9" spans="1:9" ht="57.75" customHeight="1" x14ac:dyDescent="0.2">
      <c r="A9" s="36" t="s">
        <v>64</v>
      </c>
      <c r="B9" s="7" t="s">
        <v>71</v>
      </c>
      <c r="C9" s="7" t="s">
        <v>78</v>
      </c>
      <c r="D9" s="28">
        <v>101047.97</v>
      </c>
      <c r="E9" s="28">
        <v>108049.19</v>
      </c>
      <c r="F9" s="38">
        <f t="shared" si="0"/>
        <v>1.0692861024323399</v>
      </c>
      <c r="I9" s="5"/>
    </row>
    <row r="10" spans="1:9" ht="12.75" customHeight="1" x14ac:dyDescent="0.2">
      <c r="A10" s="36" t="s">
        <v>63</v>
      </c>
      <c r="B10" s="7" t="s">
        <v>71</v>
      </c>
      <c r="C10" s="7" t="s">
        <v>77</v>
      </c>
      <c r="D10" s="28">
        <v>35902.980000000003</v>
      </c>
      <c r="E10" s="28">
        <v>46079.79</v>
      </c>
      <c r="F10" s="38">
        <f t="shared" si="0"/>
        <v>1.2834530726975866</v>
      </c>
    </row>
    <row r="11" spans="1:9" ht="48" customHeight="1" x14ac:dyDescent="0.2">
      <c r="A11" s="36" t="s">
        <v>62</v>
      </c>
      <c r="B11" s="7" t="s">
        <v>71</v>
      </c>
      <c r="C11" s="7" t="s">
        <v>76</v>
      </c>
      <c r="D11" s="28">
        <v>79024.44</v>
      </c>
      <c r="E11" s="28">
        <v>77421.899999999994</v>
      </c>
      <c r="F11" s="38">
        <f t="shared" si="0"/>
        <v>0.97972095721273056</v>
      </c>
    </row>
    <row r="12" spans="1:9" ht="21.75" customHeight="1" x14ac:dyDescent="0.2">
      <c r="A12" s="36" t="s">
        <v>61</v>
      </c>
      <c r="B12" s="7" t="s">
        <v>71</v>
      </c>
      <c r="C12" s="7" t="s">
        <v>75</v>
      </c>
      <c r="D12" s="28">
        <v>14162.78</v>
      </c>
      <c r="E12" s="28">
        <v>15294.07</v>
      </c>
      <c r="F12" s="38">
        <f t="shared" si="0"/>
        <v>1.0798776793821552</v>
      </c>
    </row>
    <row r="13" spans="1:9" ht="12.75" customHeight="1" x14ac:dyDescent="0.2">
      <c r="A13" s="36" t="s">
        <v>60</v>
      </c>
      <c r="B13" s="7" t="s">
        <v>71</v>
      </c>
      <c r="C13" s="7" t="s">
        <v>74</v>
      </c>
      <c r="D13" s="28">
        <v>16337.27</v>
      </c>
      <c r="E13" s="28">
        <v>16505.349999999999</v>
      </c>
      <c r="F13" s="38">
        <f t="shared" si="0"/>
        <v>1.0102881325949806</v>
      </c>
    </row>
    <row r="14" spans="1:9" ht="12.75" customHeight="1" x14ac:dyDescent="0.2">
      <c r="A14" s="36" t="s">
        <v>59</v>
      </c>
      <c r="B14" s="7" t="s">
        <v>71</v>
      </c>
      <c r="C14" s="7" t="s">
        <v>73</v>
      </c>
      <c r="D14" s="28">
        <v>0</v>
      </c>
      <c r="E14" s="28">
        <v>0</v>
      </c>
      <c r="F14" s="38" t="str">
        <f>IFERROR(E14/D14,"-")</f>
        <v>-</v>
      </c>
    </row>
    <row r="15" spans="1:9" ht="12.75" customHeight="1" x14ac:dyDescent="0.2">
      <c r="A15" s="36" t="s">
        <v>58</v>
      </c>
      <c r="B15" s="7" t="s">
        <v>71</v>
      </c>
      <c r="C15" s="7" t="s">
        <v>72</v>
      </c>
      <c r="D15" s="28">
        <v>518421.64</v>
      </c>
      <c r="E15" s="28">
        <v>497940.65</v>
      </c>
      <c r="F15" s="38">
        <f t="shared" si="0"/>
        <v>0.96049356658799967</v>
      </c>
    </row>
    <row r="16" spans="1:9" ht="12.75" customHeight="1" x14ac:dyDescent="0.2">
      <c r="A16" s="34" t="s">
        <v>57</v>
      </c>
      <c r="B16" s="6" t="s">
        <v>80</v>
      </c>
      <c r="C16" s="6" t="s">
        <v>81</v>
      </c>
      <c r="D16" s="29">
        <v>9362.7000000000007</v>
      </c>
      <c r="E16" s="29">
        <f>SUM(E17)</f>
        <v>10004.290000000001</v>
      </c>
      <c r="F16" s="35">
        <f t="shared" si="0"/>
        <v>1.0685261730056501</v>
      </c>
    </row>
    <row r="17" spans="1:7" ht="21.75" customHeight="1" x14ac:dyDescent="0.2">
      <c r="A17" s="36" t="s">
        <v>56</v>
      </c>
      <c r="B17" s="7" t="s">
        <v>80</v>
      </c>
      <c r="C17" s="7" t="s">
        <v>79</v>
      </c>
      <c r="D17" s="28">
        <v>9362.7000000000007</v>
      </c>
      <c r="E17" s="28">
        <v>10004.290000000001</v>
      </c>
      <c r="F17" s="38">
        <f t="shared" si="0"/>
        <v>1.0685261730056501</v>
      </c>
    </row>
    <row r="18" spans="1:7" ht="34.5" customHeight="1" x14ac:dyDescent="0.2">
      <c r="A18" s="34" t="s">
        <v>55</v>
      </c>
      <c r="B18" s="6" t="s">
        <v>79</v>
      </c>
      <c r="C18" s="6" t="s">
        <v>81</v>
      </c>
      <c r="D18" s="29">
        <v>79641.600000000006</v>
      </c>
      <c r="E18" s="29">
        <f>SUM(E19:E22)</f>
        <v>47844.9</v>
      </c>
      <c r="F18" s="35">
        <f t="shared" si="0"/>
        <v>0.60075262174541944</v>
      </c>
    </row>
    <row r="19" spans="1:7" ht="12.75" customHeight="1" x14ac:dyDescent="0.2">
      <c r="A19" s="36" t="s">
        <v>54</v>
      </c>
      <c r="B19" s="7" t="s">
        <v>79</v>
      </c>
      <c r="C19" s="7" t="s">
        <v>78</v>
      </c>
      <c r="D19" s="28">
        <v>12740.93</v>
      </c>
      <c r="E19" s="28">
        <v>12046.45</v>
      </c>
      <c r="F19" s="38">
        <f t="shared" si="0"/>
        <v>0.94549220504311693</v>
      </c>
    </row>
    <row r="20" spans="1:7" x14ac:dyDescent="0.2">
      <c r="A20" s="36" t="s">
        <v>100</v>
      </c>
      <c r="B20" s="7" t="s">
        <v>79</v>
      </c>
      <c r="C20" s="7" t="s">
        <v>82</v>
      </c>
      <c r="D20" s="28">
        <v>42870.65</v>
      </c>
      <c r="E20" s="28">
        <v>16575.09</v>
      </c>
      <c r="F20" s="38">
        <f t="shared" si="0"/>
        <v>0.38663024703380983</v>
      </c>
    </row>
    <row r="21" spans="1:7" ht="45.75" customHeight="1" x14ac:dyDescent="0.2">
      <c r="A21" s="36" t="s">
        <v>101</v>
      </c>
      <c r="B21" s="7" t="s">
        <v>79</v>
      </c>
      <c r="C21" s="7" t="s">
        <v>74</v>
      </c>
      <c r="D21" s="28">
        <v>24030.03</v>
      </c>
      <c r="E21" s="28">
        <v>19223.36</v>
      </c>
      <c r="F21" s="38">
        <f t="shared" ref="F21" si="1">E21/D21</f>
        <v>0.79997236790798854</v>
      </c>
    </row>
    <row r="22" spans="1:7" ht="12.75" customHeight="1" x14ac:dyDescent="0.2">
      <c r="A22" s="36" t="s">
        <v>98</v>
      </c>
      <c r="B22" s="7" t="s">
        <v>79</v>
      </c>
      <c r="C22" s="7" t="s">
        <v>73</v>
      </c>
      <c r="D22" s="28">
        <v>0</v>
      </c>
      <c r="E22" s="28">
        <v>0</v>
      </c>
      <c r="F22" s="38" t="str">
        <f>IFERROR(E22/D22,"-")</f>
        <v>-</v>
      </c>
    </row>
    <row r="23" spans="1:7" ht="12.75" customHeight="1" x14ac:dyDescent="0.2">
      <c r="A23" s="34" t="s">
        <v>53</v>
      </c>
      <c r="B23" s="6" t="s">
        <v>78</v>
      </c>
      <c r="C23" s="6" t="s">
        <v>81</v>
      </c>
      <c r="D23" s="29">
        <v>1303631.02</v>
      </c>
      <c r="E23" s="29">
        <v>1879203.07</v>
      </c>
      <c r="F23" s="35">
        <f t="shared" si="0"/>
        <v>1.4415145399040903</v>
      </c>
    </row>
    <row r="24" spans="1:7" ht="12.75" customHeight="1" x14ac:dyDescent="0.2">
      <c r="A24" s="36" t="s">
        <v>52</v>
      </c>
      <c r="B24" s="7" t="s">
        <v>78</v>
      </c>
      <c r="C24" s="7" t="s">
        <v>71</v>
      </c>
      <c r="D24" s="28">
        <v>42949.9</v>
      </c>
      <c r="E24" s="28">
        <v>55150.53</v>
      </c>
      <c r="F24" s="38">
        <f t="shared" si="0"/>
        <v>1.2840665519593759</v>
      </c>
    </row>
    <row r="25" spans="1:7" ht="12.75" customHeight="1" x14ac:dyDescent="0.2">
      <c r="A25" s="36" t="s">
        <v>51</v>
      </c>
      <c r="B25" s="7" t="s">
        <v>78</v>
      </c>
      <c r="C25" s="7" t="s">
        <v>80</v>
      </c>
      <c r="D25" s="28">
        <v>6616.92</v>
      </c>
      <c r="E25" s="28">
        <v>7377.86</v>
      </c>
      <c r="F25" s="38">
        <f t="shared" si="0"/>
        <v>1.1149991234592529</v>
      </c>
    </row>
    <row r="26" spans="1:7" ht="12.75" customHeight="1" x14ac:dyDescent="0.2">
      <c r="A26" s="36" t="s">
        <v>50</v>
      </c>
      <c r="B26" s="7" t="s">
        <v>78</v>
      </c>
      <c r="C26" s="7" t="s">
        <v>77</v>
      </c>
      <c r="D26" s="28">
        <v>192837.25</v>
      </c>
      <c r="E26" s="28">
        <v>535541.31000000006</v>
      </c>
      <c r="F26" s="38">
        <f t="shared" si="0"/>
        <v>2.7771673263334757</v>
      </c>
    </row>
    <row r="27" spans="1:7" ht="12.75" customHeight="1" x14ac:dyDescent="0.2">
      <c r="A27" s="36" t="s">
        <v>49</v>
      </c>
      <c r="B27" s="7" t="s">
        <v>78</v>
      </c>
      <c r="C27" s="7" t="s">
        <v>76</v>
      </c>
      <c r="D27" s="28">
        <v>0</v>
      </c>
      <c r="E27" s="28">
        <v>5000</v>
      </c>
      <c r="F27" s="38" t="e">
        <f t="shared" si="0"/>
        <v>#DIV/0!</v>
      </c>
    </row>
    <row r="28" spans="1:7" s="25" customFormat="1" ht="12.75" customHeight="1" x14ac:dyDescent="0.2">
      <c r="A28" s="36" t="s">
        <v>48</v>
      </c>
      <c r="B28" s="7" t="s">
        <v>78</v>
      </c>
      <c r="C28" s="7" t="s">
        <v>75</v>
      </c>
      <c r="D28" s="28">
        <v>40929.39</v>
      </c>
      <c r="E28" s="28">
        <v>40346.47</v>
      </c>
      <c r="F28" s="38">
        <f t="shared" si="0"/>
        <v>0.98575791136882329</v>
      </c>
      <c r="G28" s="24"/>
    </row>
    <row r="29" spans="1:7" ht="12.75" customHeight="1" x14ac:dyDescent="0.2">
      <c r="A29" s="36" t="s">
        <v>47</v>
      </c>
      <c r="B29" s="7" t="s">
        <v>78</v>
      </c>
      <c r="C29" s="7" t="s">
        <v>84</v>
      </c>
      <c r="D29" s="28">
        <v>36786.559999999998</v>
      </c>
      <c r="E29" s="28">
        <v>24717.54</v>
      </c>
      <c r="F29" s="38">
        <f t="shared" si="0"/>
        <v>0.67191767863045637</v>
      </c>
    </row>
    <row r="30" spans="1:7" ht="12.75" customHeight="1" x14ac:dyDescent="0.2">
      <c r="A30" s="36" t="s">
        <v>46</v>
      </c>
      <c r="B30" s="7" t="s">
        <v>78</v>
      </c>
      <c r="C30" s="7" t="s">
        <v>82</v>
      </c>
      <c r="D30" s="28">
        <v>843304.95999999996</v>
      </c>
      <c r="E30" s="28">
        <v>516705.92</v>
      </c>
      <c r="F30" s="38">
        <f t="shared" si="0"/>
        <v>0.61271538115938506</v>
      </c>
    </row>
    <row r="31" spans="1:7" ht="12.75" customHeight="1" x14ac:dyDescent="0.2">
      <c r="A31" s="36" t="s">
        <v>45</v>
      </c>
      <c r="B31" s="7" t="s">
        <v>78</v>
      </c>
      <c r="C31" s="7" t="s">
        <v>74</v>
      </c>
      <c r="D31" s="28">
        <v>14185.84</v>
      </c>
      <c r="E31" s="28">
        <v>20869.07</v>
      </c>
      <c r="F31" s="38">
        <f t="shared" si="0"/>
        <v>1.4711197926946871</v>
      </c>
    </row>
    <row r="32" spans="1:7" ht="21.75" customHeight="1" x14ac:dyDescent="0.2">
      <c r="A32" s="36" t="s">
        <v>44</v>
      </c>
      <c r="B32" s="7" t="s">
        <v>78</v>
      </c>
      <c r="C32" s="7" t="s">
        <v>73</v>
      </c>
      <c r="D32" s="28">
        <v>1545.5</v>
      </c>
      <c r="E32" s="28">
        <v>1503.11</v>
      </c>
      <c r="F32" s="38">
        <f t="shared" si="0"/>
        <v>0.97257198317696536</v>
      </c>
    </row>
    <row r="33" spans="1:7" ht="21.75" customHeight="1" x14ac:dyDescent="0.2">
      <c r="A33" s="36" t="s">
        <v>43</v>
      </c>
      <c r="B33" s="7" t="s">
        <v>78</v>
      </c>
      <c r="C33" s="7" t="s">
        <v>83</v>
      </c>
      <c r="D33" s="28">
        <v>124474.72</v>
      </c>
      <c r="E33" s="28">
        <v>671991.25</v>
      </c>
      <c r="F33" s="38">
        <f t="shared" si="0"/>
        <v>5.3986162812818534</v>
      </c>
    </row>
    <row r="34" spans="1:7" s="12" customFormat="1" ht="21" customHeight="1" x14ac:dyDescent="0.2">
      <c r="A34" s="34" t="s">
        <v>42</v>
      </c>
      <c r="B34" s="6" t="s">
        <v>77</v>
      </c>
      <c r="C34" s="6" t="s">
        <v>81</v>
      </c>
      <c r="D34" s="29">
        <v>1271381.19</v>
      </c>
      <c r="E34" s="29">
        <v>762321.42</v>
      </c>
      <c r="F34" s="35">
        <f t="shared" si="0"/>
        <v>0.5996009898494723</v>
      </c>
      <c r="G34" s="23"/>
    </row>
    <row r="35" spans="1:7" ht="12.75" customHeight="1" x14ac:dyDescent="0.2">
      <c r="A35" s="36" t="s">
        <v>41</v>
      </c>
      <c r="B35" s="7" t="s">
        <v>77</v>
      </c>
      <c r="C35" s="7" t="s">
        <v>71</v>
      </c>
      <c r="D35" s="28">
        <v>5675.42</v>
      </c>
      <c r="E35" s="28">
        <v>10272.42</v>
      </c>
      <c r="F35" s="38">
        <f t="shared" si="0"/>
        <v>1.8099841069031015</v>
      </c>
    </row>
    <row r="36" spans="1:7" ht="12.75" customHeight="1" x14ac:dyDescent="0.2">
      <c r="A36" s="36" t="s">
        <v>40</v>
      </c>
      <c r="B36" s="7" t="s">
        <v>77</v>
      </c>
      <c r="C36" s="7" t="s">
        <v>80</v>
      </c>
      <c r="D36" s="28">
        <v>187178</v>
      </c>
      <c r="E36" s="28">
        <v>408855.02</v>
      </c>
      <c r="F36" s="38">
        <f t="shared" si="0"/>
        <v>2.1843112972678416</v>
      </c>
    </row>
    <row r="37" spans="1:7" ht="12.75" customHeight="1" x14ac:dyDescent="0.2">
      <c r="A37" s="36" t="s">
        <v>87</v>
      </c>
      <c r="B37" s="7" t="s">
        <v>77</v>
      </c>
      <c r="C37" s="7" t="s">
        <v>79</v>
      </c>
      <c r="D37" s="28">
        <v>252499.77</v>
      </c>
      <c r="E37" s="28">
        <v>110183.28</v>
      </c>
      <c r="F37" s="38">
        <f t="shared" si="0"/>
        <v>0.43636982322795781</v>
      </c>
    </row>
    <row r="38" spans="1:7" ht="21.75" customHeight="1" x14ac:dyDescent="0.2">
      <c r="A38" s="36" t="s">
        <v>39</v>
      </c>
      <c r="B38" s="7" t="s">
        <v>77</v>
      </c>
      <c r="C38" s="7" t="s">
        <v>77</v>
      </c>
      <c r="D38" s="28">
        <v>826028</v>
      </c>
      <c r="E38" s="28">
        <v>233010.71</v>
      </c>
      <c r="F38" s="38">
        <f t="shared" si="0"/>
        <v>0.28208572832882178</v>
      </c>
    </row>
    <row r="39" spans="1:7" ht="12.75" customHeight="1" x14ac:dyDescent="0.2">
      <c r="A39" s="34" t="s">
        <v>38</v>
      </c>
      <c r="B39" s="6" t="s">
        <v>76</v>
      </c>
      <c r="C39" s="6" t="s">
        <v>81</v>
      </c>
      <c r="D39" s="29">
        <v>160488.07</v>
      </c>
      <c r="E39" s="29">
        <f>SUM(E40:E41)</f>
        <v>55752.07</v>
      </c>
      <c r="F39" s="35">
        <f t="shared" si="0"/>
        <v>0.34739074374811785</v>
      </c>
    </row>
    <row r="40" spans="1:7" ht="21.75" customHeight="1" x14ac:dyDescent="0.2">
      <c r="A40" s="36" t="s">
        <v>37</v>
      </c>
      <c r="B40" s="7" t="s">
        <v>76</v>
      </c>
      <c r="C40" s="7" t="s">
        <v>79</v>
      </c>
      <c r="D40" s="28">
        <v>11888.05</v>
      </c>
      <c r="E40" s="28">
        <v>13529.37</v>
      </c>
      <c r="F40" s="38">
        <f t="shared" si="0"/>
        <v>1.1380646952191489</v>
      </c>
    </row>
    <row r="41" spans="1:7" ht="21.75" customHeight="1" x14ac:dyDescent="0.2">
      <c r="A41" s="36" t="s">
        <v>36</v>
      </c>
      <c r="B41" s="7" t="s">
        <v>76</v>
      </c>
      <c r="C41" s="7" t="s">
        <v>77</v>
      </c>
      <c r="D41" s="28">
        <v>148600.01999999999</v>
      </c>
      <c r="E41" s="28">
        <v>42222.7</v>
      </c>
      <c r="F41" s="38">
        <f t="shared" si="0"/>
        <v>0.28413657010274967</v>
      </c>
    </row>
    <row r="42" spans="1:7" s="12" customFormat="1" ht="12.75" customHeight="1" x14ac:dyDescent="0.2">
      <c r="A42" s="34" t="s">
        <v>35</v>
      </c>
      <c r="B42" s="6" t="s">
        <v>75</v>
      </c>
      <c r="C42" s="6" t="s">
        <v>81</v>
      </c>
      <c r="D42" s="29">
        <v>8512678.1699999999</v>
      </c>
      <c r="E42" s="29">
        <f>SUM(E43:E50)</f>
        <v>8132272.169999999</v>
      </c>
      <c r="F42" s="35">
        <f t="shared" si="0"/>
        <v>0.95531300580108724</v>
      </c>
      <c r="G42" s="23"/>
    </row>
    <row r="43" spans="1:7" ht="12.75" customHeight="1" x14ac:dyDescent="0.2">
      <c r="A43" s="36" t="s">
        <v>34</v>
      </c>
      <c r="B43" s="7" t="s">
        <v>75</v>
      </c>
      <c r="C43" s="7" t="s">
        <v>71</v>
      </c>
      <c r="D43" s="28">
        <v>2205330.5299999998</v>
      </c>
      <c r="E43" s="28">
        <v>2300744.3199999998</v>
      </c>
      <c r="F43" s="38">
        <f t="shared" si="0"/>
        <v>1.0432650746462029</v>
      </c>
    </row>
    <row r="44" spans="1:7" ht="12.75" customHeight="1" x14ac:dyDescent="0.2">
      <c r="A44" s="36" t="s">
        <v>33</v>
      </c>
      <c r="B44" s="7" t="s">
        <v>75</v>
      </c>
      <c r="C44" s="7" t="s">
        <v>80</v>
      </c>
      <c r="D44" s="28">
        <v>943226.4</v>
      </c>
      <c r="E44" s="28">
        <v>5137025.47</v>
      </c>
      <c r="F44" s="38">
        <f t="shared" si="0"/>
        <v>5.4462274062727669</v>
      </c>
    </row>
    <row r="45" spans="1:7" ht="12.75" customHeight="1" x14ac:dyDescent="0.2">
      <c r="A45" s="36" t="s">
        <v>32</v>
      </c>
      <c r="B45" s="7" t="s">
        <v>75</v>
      </c>
      <c r="C45" s="7" t="s">
        <v>79</v>
      </c>
      <c r="D45" s="28">
        <v>91190.61</v>
      </c>
      <c r="E45" s="28">
        <v>96426.31</v>
      </c>
      <c r="F45" s="38">
        <f t="shared" si="0"/>
        <v>1.0574149026966702</v>
      </c>
    </row>
    <row r="46" spans="1:7" ht="12.75" customHeight="1" x14ac:dyDescent="0.2">
      <c r="A46" s="36" t="s">
        <v>31</v>
      </c>
      <c r="B46" s="7" t="s">
        <v>75</v>
      </c>
      <c r="C46" s="7" t="s">
        <v>78</v>
      </c>
      <c r="D46" s="28">
        <v>324565.12</v>
      </c>
      <c r="E46" s="28">
        <v>350644.16</v>
      </c>
      <c r="F46" s="38">
        <f t="shared" si="0"/>
        <v>1.0803507166759014</v>
      </c>
    </row>
    <row r="47" spans="1:7" ht="33.75" x14ac:dyDescent="0.2">
      <c r="A47" s="36" t="s">
        <v>30</v>
      </c>
      <c r="B47" s="7" t="s">
        <v>75</v>
      </c>
      <c r="C47" s="7" t="s">
        <v>77</v>
      </c>
      <c r="D47" s="28">
        <v>27992.09</v>
      </c>
      <c r="E47" s="28">
        <v>27080.37</v>
      </c>
      <c r="F47" s="38">
        <f t="shared" si="0"/>
        <v>0.96742937022566011</v>
      </c>
    </row>
    <row r="48" spans="1:7" x14ac:dyDescent="0.2">
      <c r="A48" s="36" t="s">
        <v>90</v>
      </c>
      <c r="B48" s="7" t="s">
        <v>75</v>
      </c>
      <c r="C48" s="7" t="s">
        <v>75</v>
      </c>
      <c r="D48" s="28">
        <v>41049.85</v>
      </c>
      <c r="E48" s="28">
        <v>6471.54</v>
      </c>
      <c r="F48" s="38">
        <f t="shared" si="0"/>
        <v>0.15765075877256557</v>
      </c>
    </row>
    <row r="49" spans="1:6" ht="21.75" customHeight="1" x14ac:dyDescent="0.2">
      <c r="A49" s="36" t="s">
        <v>29</v>
      </c>
      <c r="B49" s="7" t="s">
        <v>75</v>
      </c>
      <c r="C49" s="7" t="s">
        <v>84</v>
      </c>
      <c r="D49" s="28">
        <v>5090.72</v>
      </c>
      <c r="E49" s="28">
        <v>8347.99</v>
      </c>
      <c r="F49" s="38">
        <f t="shared" si="0"/>
        <v>1.6398446585158877</v>
      </c>
    </row>
    <row r="50" spans="1:6" ht="12.75" customHeight="1" x14ac:dyDescent="0.2">
      <c r="A50" s="36" t="s">
        <v>28</v>
      </c>
      <c r="B50" s="7" t="s">
        <v>75</v>
      </c>
      <c r="C50" s="7" t="s">
        <v>82</v>
      </c>
      <c r="D50" s="28">
        <v>4874232.8499999996</v>
      </c>
      <c r="E50" s="28">
        <v>205532.01</v>
      </c>
      <c r="F50" s="38">
        <f t="shared" si="0"/>
        <v>4.216704788734088E-2</v>
      </c>
    </row>
    <row r="51" spans="1:6" ht="12.75" customHeight="1" x14ac:dyDescent="0.2">
      <c r="A51" s="34" t="s">
        <v>27</v>
      </c>
      <c r="B51" s="6" t="s">
        <v>84</v>
      </c>
      <c r="C51" s="6" t="s">
        <v>81</v>
      </c>
      <c r="D51" s="29">
        <v>272912.43</v>
      </c>
      <c r="E51" s="29">
        <f>SUM(E52:E53)</f>
        <v>284708.26</v>
      </c>
      <c r="F51" s="35">
        <f t="shared" si="0"/>
        <v>1.043222032796381</v>
      </c>
    </row>
    <row r="52" spans="1:6" ht="12.75" customHeight="1" x14ac:dyDescent="0.2">
      <c r="A52" s="36" t="s">
        <v>26</v>
      </c>
      <c r="B52" s="7" t="s">
        <v>84</v>
      </c>
      <c r="C52" s="7" t="s">
        <v>71</v>
      </c>
      <c r="D52" s="28">
        <v>248265.98</v>
      </c>
      <c r="E52" s="28">
        <v>264178.06</v>
      </c>
      <c r="F52" s="38">
        <f t="shared" si="0"/>
        <v>1.0640928732966151</v>
      </c>
    </row>
    <row r="53" spans="1:6" ht="21.75" customHeight="1" x14ac:dyDescent="0.2">
      <c r="A53" s="36" t="s">
        <v>25</v>
      </c>
      <c r="B53" s="7" t="s">
        <v>84</v>
      </c>
      <c r="C53" s="7" t="s">
        <v>78</v>
      </c>
      <c r="D53" s="28">
        <v>24646.45</v>
      </c>
      <c r="E53" s="28">
        <v>20530.2</v>
      </c>
      <c r="F53" s="38">
        <f t="shared" si="0"/>
        <v>0.83298811796425043</v>
      </c>
    </row>
    <row r="54" spans="1:6" ht="12.75" customHeight="1" x14ac:dyDescent="0.2">
      <c r="A54" s="34" t="s">
        <v>24</v>
      </c>
      <c r="B54" s="6" t="s">
        <v>82</v>
      </c>
      <c r="C54" s="6" t="s">
        <v>81</v>
      </c>
      <c r="D54" s="29">
        <v>901535.49</v>
      </c>
      <c r="E54" s="29">
        <f>SUM(E55:E61)</f>
        <v>830239.41999999993</v>
      </c>
      <c r="F54" s="35">
        <f t="shared" si="0"/>
        <v>0.92091706783501104</v>
      </c>
    </row>
    <row r="55" spans="1:6" ht="12.75" customHeight="1" x14ac:dyDescent="0.2">
      <c r="A55" s="36" t="s">
        <v>23</v>
      </c>
      <c r="B55" s="7" t="s">
        <v>82</v>
      </c>
      <c r="C55" s="7" t="s">
        <v>71</v>
      </c>
      <c r="D55" s="28">
        <v>287035.88</v>
      </c>
      <c r="E55" s="28">
        <v>226315.99</v>
      </c>
      <c r="F55" s="38">
        <f t="shared" si="0"/>
        <v>0.7884588853491068</v>
      </c>
    </row>
    <row r="56" spans="1:6" ht="12.75" customHeight="1" x14ac:dyDescent="0.2">
      <c r="A56" s="36" t="s">
        <v>22</v>
      </c>
      <c r="B56" s="7" t="s">
        <v>82</v>
      </c>
      <c r="C56" s="7" t="s">
        <v>80</v>
      </c>
      <c r="D56" s="28">
        <v>440401.94</v>
      </c>
      <c r="E56" s="28">
        <v>450090.93</v>
      </c>
      <c r="F56" s="38">
        <f t="shared" si="0"/>
        <v>1.0220003345126045</v>
      </c>
    </row>
    <row r="57" spans="1:6" ht="21.75" customHeight="1" x14ac:dyDescent="0.2">
      <c r="A57" s="36" t="s">
        <v>21</v>
      </c>
      <c r="B57" s="7" t="s">
        <v>82</v>
      </c>
      <c r="C57" s="7" t="s">
        <v>79</v>
      </c>
      <c r="D57" s="28">
        <v>6566.95</v>
      </c>
      <c r="E57" s="28">
        <v>4127.12</v>
      </c>
      <c r="F57" s="38">
        <f t="shared" si="0"/>
        <v>0.62846831481890375</v>
      </c>
    </row>
    <row r="58" spans="1:6" ht="21.75" customHeight="1" x14ac:dyDescent="0.2">
      <c r="A58" s="36" t="s">
        <v>86</v>
      </c>
      <c r="B58" s="7" t="s">
        <v>82</v>
      </c>
      <c r="C58" s="7" t="s">
        <v>78</v>
      </c>
      <c r="D58" s="28">
        <v>5260.48</v>
      </c>
      <c r="E58" s="28">
        <v>5432.88</v>
      </c>
      <c r="F58" s="38">
        <f t="shared" si="0"/>
        <v>1.0327726747369061</v>
      </c>
    </row>
    <row r="59" spans="1:6" ht="12.75" customHeight="1" x14ac:dyDescent="0.2">
      <c r="A59" s="36" t="s">
        <v>20</v>
      </c>
      <c r="B59" s="7" t="s">
        <v>82</v>
      </c>
      <c r="C59" s="7" t="s">
        <v>77</v>
      </c>
      <c r="D59" s="28">
        <v>16723.060000000001</v>
      </c>
      <c r="E59" s="28">
        <v>10729.39</v>
      </c>
      <c r="F59" s="38">
        <f t="shared" si="0"/>
        <v>0.64159250759131392</v>
      </c>
    </row>
    <row r="60" spans="1:6" ht="32.25" customHeight="1" x14ac:dyDescent="0.2">
      <c r="A60" s="36" t="s">
        <v>19</v>
      </c>
      <c r="B60" s="7" t="s">
        <v>82</v>
      </c>
      <c r="C60" s="7" t="s">
        <v>76</v>
      </c>
      <c r="D60" s="28">
        <v>45026.57</v>
      </c>
      <c r="E60" s="28">
        <v>15688.26</v>
      </c>
      <c r="F60" s="38">
        <f t="shared" si="0"/>
        <v>0.34842227600281345</v>
      </c>
    </row>
    <row r="61" spans="1:6" ht="21.75" customHeight="1" x14ac:dyDescent="0.2">
      <c r="A61" s="36" t="s">
        <v>18</v>
      </c>
      <c r="B61" s="7" t="s">
        <v>82</v>
      </c>
      <c r="C61" s="7" t="s">
        <v>82</v>
      </c>
      <c r="D61" s="28">
        <v>100520.6</v>
      </c>
      <c r="E61" s="28">
        <v>117854.85</v>
      </c>
      <c r="F61" s="38">
        <f t="shared" si="0"/>
        <v>1.1724447526178714</v>
      </c>
    </row>
    <row r="62" spans="1:6" ht="12.75" customHeight="1" x14ac:dyDescent="0.2">
      <c r="A62" s="34" t="s">
        <v>17</v>
      </c>
      <c r="B62" s="6">
        <v>10</v>
      </c>
      <c r="C62" s="6" t="s">
        <v>81</v>
      </c>
      <c r="D62" s="29">
        <v>12206302.32</v>
      </c>
      <c r="E62" s="29">
        <f>SUM(E63:E67)</f>
        <v>12724853.960000001</v>
      </c>
      <c r="F62" s="35">
        <f t="shared" si="0"/>
        <v>1.0424822871337829</v>
      </c>
    </row>
    <row r="63" spans="1:6" ht="12.75" customHeight="1" x14ac:dyDescent="0.2">
      <c r="A63" s="36" t="s">
        <v>16</v>
      </c>
      <c r="B63" s="7">
        <v>10</v>
      </c>
      <c r="C63" s="7" t="s">
        <v>71</v>
      </c>
      <c r="D63" s="28">
        <v>170055.24</v>
      </c>
      <c r="E63" s="28">
        <v>181807.23</v>
      </c>
      <c r="F63" s="38">
        <f t="shared" si="0"/>
        <v>1.0691068972646771</v>
      </c>
    </row>
    <row r="64" spans="1:6" ht="12.75" customHeight="1" x14ac:dyDescent="0.2">
      <c r="A64" s="36" t="s">
        <v>15</v>
      </c>
      <c r="B64" s="7">
        <v>10</v>
      </c>
      <c r="C64" s="7" t="s">
        <v>80</v>
      </c>
      <c r="D64" s="28">
        <v>844764.04</v>
      </c>
      <c r="E64" s="28">
        <v>754694.48</v>
      </c>
      <c r="F64" s="38">
        <f t="shared" si="0"/>
        <v>0.89337903161692345</v>
      </c>
    </row>
    <row r="65" spans="1:12" ht="12.75" customHeight="1" x14ac:dyDescent="0.2">
      <c r="A65" s="36" t="s">
        <v>14</v>
      </c>
      <c r="B65" s="7">
        <v>10</v>
      </c>
      <c r="C65" s="7" t="s">
        <v>79</v>
      </c>
      <c r="D65" s="28">
        <v>7577404.1600000001</v>
      </c>
      <c r="E65" s="28">
        <v>5147640.42</v>
      </c>
      <c r="F65" s="38">
        <f t="shared" si="0"/>
        <v>0.67934088129726999</v>
      </c>
    </row>
    <row r="66" spans="1:12" ht="12.75" customHeight="1" x14ac:dyDescent="0.2">
      <c r="A66" s="36" t="s">
        <v>13</v>
      </c>
      <c r="B66" s="7">
        <v>10</v>
      </c>
      <c r="C66" s="7" t="s">
        <v>78</v>
      </c>
      <c r="D66" s="28">
        <v>3558663.45</v>
      </c>
      <c r="E66" s="28">
        <v>6082908.0099999998</v>
      </c>
      <c r="F66" s="38">
        <f t="shared" si="0"/>
        <v>1.7093237659211633</v>
      </c>
    </row>
    <row r="67" spans="1:12" ht="21.75" customHeight="1" x14ac:dyDescent="0.2">
      <c r="A67" s="36" t="s">
        <v>12</v>
      </c>
      <c r="B67" s="7">
        <v>10</v>
      </c>
      <c r="C67" s="7" t="s">
        <v>76</v>
      </c>
      <c r="D67" s="28">
        <v>55415.43</v>
      </c>
      <c r="E67" s="28">
        <v>557803.81999999995</v>
      </c>
      <c r="F67" s="38">
        <f t="shared" si="0"/>
        <v>10.065857469661427</v>
      </c>
    </row>
    <row r="68" spans="1:12" ht="12.75" customHeight="1" x14ac:dyDescent="0.2">
      <c r="A68" s="34" t="s">
        <v>11</v>
      </c>
      <c r="B68" s="6">
        <v>11</v>
      </c>
      <c r="C68" s="6" t="s">
        <v>81</v>
      </c>
      <c r="D68" s="29">
        <v>652975.26</v>
      </c>
      <c r="E68" s="29">
        <f>SUM(E69:E72)</f>
        <v>896546.92999999993</v>
      </c>
      <c r="F68" s="35">
        <f t="shared" si="0"/>
        <v>1.373018221241644</v>
      </c>
    </row>
    <row r="69" spans="1:12" ht="12.75" customHeight="1" x14ac:dyDescent="0.2">
      <c r="A69" s="36" t="s">
        <v>10</v>
      </c>
      <c r="B69" s="7">
        <v>11</v>
      </c>
      <c r="C69" s="7" t="s">
        <v>71</v>
      </c>
      <c r="D69" s="28">
        <v>72265.2</v>
      </c>
      <c r="E69" s="28">
        <v>83587.360000000001</v>
      </c>
      <c r="F69" s="38">
        <f t="shared" si="0"/>
        <v>1.1566751354732292</v>
      </c>
    </row>
    <row r="70" spans="1:12" ht="12.75" customHeight="1" x14ac:dyDescent="0.2">
      <c r="A70" s="36" t="s">
        <v>9</v>
      </c>
      <c r="B70" s="7">
        <v>11</v>
      </c>
      <c r="C70" s="7" t="s">
        <v>80</v>
      </c>
      <c r="D70" s="28">
        <v>102551.78</v>
      </c>
      <c r="E70" s="28">
        <v>110832.1</v>
      </c>
      <c r="F70" s="38">
        <f t="shared" si="0"/>
        <v>1.0807428208462107</v>
      </c>
    </row>
    <row r="71" spans="1:12" ht="12.75" customHeight="1" x14ac:dyDescent="0.2">
      <c r="A71" s="36" t="s">
        <v>8</v>
      </c>
      <c r="B71" s="7">
        <v>11</v>
      </c>
      <c r="C71" s="7" t="s">
        <v>79</v>
      </c>
      <c r="D71" s="28">
        <v>463290.94</v>
      </c>
      <c r="E71" s="28">
        <v>489709.25</v>
      </c>
      <c r="F71" s="38">
        <f t="shared" si="0"/>
        <v>1.0570231526651481</v>
      </c>
    </row>
    <row r="72" spans="1:12" ht="21.75" customHeight="1" x14ac:dyDescent="0.2">
      <c r="A72" s="36" t="s">
        <v>7</v>
      </c>
      <c r="B72" s="7">
        <v>11</v>
      </c>
      <c r="C72" s="7" t="s">
        <v>77</v>
      </c>
      <c r="D72" s="28">
        <v>14867.34</v>
      </c>
      <c r="E72" s="28">
        <v>212418.22</v>
      </c>
      <c r="F72" s="38">
        <f t="shared" ref="F72:F83" si="2">E72/D72</f>
        <v>14.287573970864997</v>
      </c>
    </row>
    <row r="73" spans="1:12" ht="24.75" customHeight="1" x14ac:dyDescent="0.2">
      <c r="A73" s="34" t="s">
        <v>6</v>
      </c>
      <c r="B73" s="6">
        <v>12</v>
      </c>
      <c r="C73" s="6" t="s">
        <v>81</v>
      </c>
      <c r="D73" s="29">
        <v>105203.39</v>
      </c>
      <c r="E73" s="29">
        <f>SUM(E74:E76)</f>
        <v>127821.26</v>
      </c>
      <c r="F73" s="35">
        <f t="shared" si="2"/>
        <v>1.2149918362896861</v>
      </c>
    </row>
    <row r="74" spans="1:12" ht="12.75" customHeight="1" x14ac:dyDescent="0.2">
      <c r="A74" s="36" t="s">
        <v>5</v>
      </c>
      <c r="B74" s="7">
        <v>12</v>
      </c>
      <c r="C74" s="7" t="s">
        <v>71</v>
      </c>
      <c r="D74" s="28">
        <v>59647.15</v>
      </c>
      <c r="E74" s="28">
        <v>60827.41</v>
      </c>
      <c r="F74" s="38">
        <f t="shared" si="2"/>
        <v>1.0197873662027439</v>
      </c>
    </row>
    <row r="75" spans="1:12" ht="12.75" customHeight="1" x14ac:dyDescent="0.2">
      <c r="A75" s="36" t="s">
        <v>4</v>
      </c>
      <c r="B75" s="7">
        <v>12</v>
      </c>
      <c r="C75" s="7" t="s">
        <v>80</v>
      </c>
      <c r="D75" s="28">
        <v>11301.35</v>
      </c>
      <c r="E75" s="28">
        <v>10124.9</v>
      </c>
      <c r="F75" s="38">
        <f t="shared" si="2"/>
        <v>0.89590181703955718</v>
      </c>
    </row>
    <row r="76" spans="1:12" ht="21.75" customHeight="1" x14ac:dyDescent="0.2">
      <c r="A76" s="36" t="s">
        <v>3</v>
      </c>
      <c r="B76" s="7">
        <v>12</v>
      </c>
      <c r="C76" s="7" t="s">
        <v>78</v>
      </c>
      <c r="D76" s="28">
        <v>34254.879999999997</v>
      </c>
      <c r="E76" s="28">
        <v>56868.95</v>
      </c>
      <c r="F76" s="38">
        <f t="shared" si="2"/>
        <v>1.6601707552325391</v>
      </c>
    </row>
    <row r="77" spans="1:12" ht="33.6" customHeight="1" x14ac:dyDescent="0.2">
      <c r="A77" s="34" t="s">
        <v>91</v>
      </c>
      <c r="B77" s="6">
        <v>13</v>
      </c>
      <c r="C77" s="6" t="s">
        <v>81</v>
      </c>
      <c r="D77" s="29">
        <v>0</v>
      </c>
      <c r="E77" s="29">
        <v>0</v>
      </c>
      <c r="F77" s="38" t="str">
        <f>IFERROR(E77/D77,"-")</f>
        <v>-</v>
      </c>
      <c r="L77" s="12"/>
    </row>
    <row r="78" spans="1:12" ht="21.75" customHeight="1" x14ac:dyDescent="0.2">
      <c r="A78" s="36" t="s">
        <v>92</v>
      </c>
      <c r="B78" s="7">
        <v>13</v>
      </c>
      <c r="C78" s="7" t="s">
        <v>71</v>
      </c>
      <c r="D78" s="28">
        <v>0</v>
      </c>
      <c r="E78" s="28">
        <v>0</v>
      </c>
      <c r="F78" s="38" t="str">
        <f>IFERROR(E78/D78,"-")</f>
        <v>-</v>
      </c>
    </row>
    <row r="79" spans="1:12" ht="42.75" customHeight="1" x14ac:dyDescent="0.2">
      <c r="A79" s="34" t="s">
        <v>93</v>
      </c>
      <c r="B79" s="6">
        <v>14</v>
      </c>
      <c r="C79" s="6" t="s">
        <v>81</v>
      </c>
      <c r="D79" s="29">
        <v>457538.47</v>
      </c>
      <c r="E79" s="29">
        <f>SUM(E80:E82)</f>
        <v>533254.37</v>
      </c>
      <c r="F79" s="35">
        <f t="shared" si="2"/>
        <v>1.165485319737158</v>
      </c>
      <c r="I79" s="26"/>
    </row>
    <row r="80" spans="1:12" ht="42.75" customHeight="1" x14ac:dyDescent="0.2">
      <c r="A80" s="36" t="s">
        <v>2</v>
      </c>
      <c r="B80" s="7">
        <v>14</v>
      </c>
      <c r="C80" s="7" t="s">
        <v>71</v>
      </c>
      <c r="D80" s="28">
        <v>393563.96</v>
      </c>
      <c r="E80" s="28">
        <v>479616.05</v>
      </c>
      <c r="F80" s="38">
        <f t="shared" si="2"/>
        <v>1.218648297979317</v>
      </c>
    </row>
    <row r="81" spans="1:8" ht="12.75" customHeight="1" x14ac:dyDescent="0.2">
      <c r="A81" s="36" t="s">
        <v>1</v>
      </c>
      <c r="B81" s="7">
        <v>14</v>
      </c>
      <c r="C81" s="7" t="s">
        <v>80</v>
      </c>
      <c r="D81" s="28">
        <v>0</v>
      </c>
      <c r="E81" s="28">
        <v>0</v>
      </c>
      <c r="F81" s="38" t="str">
        <f>IFERROR(E81/D81,"-")</f>
        <v>-</v>
      </c>
    </row>
    <row r="82" spans="1:8" ht="21.75" customHeight="1" x14ac:dyDescent="0.2">
      <c r="A82" s="36" t="s">
        <v>0</v>
      </c>
      <c r="B82" s="7">
        <v>14</v>
      </c>
      <c r="C82" s="7" t="s">
        <v>79</v>
      </c>
      <c r="D82" s="28">
        <v>63974.51</v>
      </c>
      <c r="E82" s="28">
        <v>53638.32</v>
      </c>
      <c r="F82" s="38">
        <f t="shared" si="2"/>
        <v>0.83843268201663446</v>
      </c>
      <c r="H82" s="21"/>
    </row>
    <row r="83" spans="1:8" ht="12" customHeight="1" x14ac:dyDescent="0.2">
      <c r="A83" s="40" t="s">
        <v>96</v>
      </c>
      <c r="B83" s="40"/>
      <c r="C83" s="40"/>
      <c r="D83" s="29">
        <v>26802175.489999998</v>
      </c>
      <c r="E83" s="29">
        <v>27164055.829999998</v>
      </c>
      <c r="F83" s="35">
        <f t="shared" si="2"/>
        <v>1.0135019017443199</v>
      </c>
    </row>
    <row r="84" spans="1:8" ht="11.25" customHeight="1" x14ac:dyDescent="0.2">
      <c r="A84" s="2"/>
      <c r="B84" s="8"/>
      <c r="C84" s="8"/>
      <c r="D84" s="22"/>
      <c r="E84" s="27"/>
      <c r="F84" s="16"/>
    </row>
    <row r="85" spans="1:8" ht="12.75" customHeight="1" x14ac:dyDescent="0.2">
      <c r="A85" s="3"/>
      <c r="B85" s="9"/>
      <c r="C85" s="9"/>
      <c r="D85" s="20"/>
      <c r="E85" s="14"/>
      <c r="F85" s="17"/>
    </row>
    <row r="86" spans="1:8" ht="36.75" customHeight="1" x14ac:dyDescent="0.2">
      <c r="A86" s="4"/>
      <c r="B86" s="10"/>
      <c r="C86" s="10"/>
      <c r="D86" s="20"/>
      <c r="E86" s="19"/>
      <c r="F86" s="17"/>
    </row>
    <row r="87" spans="1:8" ht="27.75" customHeight="1" x14ac:dyDescent="0.2">
      <c r="A87" s="4"/>
      <c r="B87" s="10"/>
      <c r="C87" s="10"/>
      <c r="D87" s="14"/>
      <c r="E87" s="14"/>
      <c r="F87" s="17"/>
    </row>
    <row r="88" spans="1:8" ht="26.25" customHeight="1" x14ac:dyDescent="0.2">
      <c r="A88" s="4"/>
      <c r="B88" s="10"/>
      <c r="C88" s="10"/>
      <c r="D88" s="14"/>
      <c r="E88" s="14"/>
      <c r="F88" s="17"/>
    </row>
  </sheetData>
  <mergeCells count="6">
    <mergeCell ref="A83:C83"/>
    <mergeCell ref="A1:F1"/>
    <mergeCell ref="D3:F3"/>
    <mergeCell ref="A3:A4"/>
    <mergeCell ref="B3:C3"/>
    <mergeCell ref="E2:F2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SS</cp:lastModifiedBy>
  <dcterms:created xsi:type="dcterms:W3CDTF">2017-04-04T13:14:07Z</dcterms:created>
  <dcterms:modified xsi:type="dcterms:W3CDTF">2022-05-06T07:17:44Z</dcterms:modified>
</cp:coreProperties>
</file>